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№12'!$A$1:$N$30</definedName>
  </definedNames>
  <calcPr calcId="162913"/>
</workbook>
</file>

<file path=xl/calcChain.xml><?xml version="1.0" encoding="utf-8"?>
<calcChain xmlns="http://schemas.openxmlformats.org/spreadsheetml/2006/main">
  <c r="N21" i="2" l="1"/>
  <c r="N15" i="2"/>
  <c r="N16" i="2"/>
  <c r="N17" i="2"/>
  <c r="N18" i="2"/>
  <c r="N19" i="2"/>
  <c r="N20" i="2"/>
  <c r="N14" i="2"/>
  <c r="D19" i="2"/>
  <c r="H21" i="2" l="1"/>
  <c r="F21" i="2"/>
  <c r="G21" i="2"/>
  <c r="M21" i="2" l="1"/>
  <c r="I21" i="2" l="1"/>
  <c r="K14" i="2" l="1"/>
  <c r="K15" i="2"/>
  <c r="K18" i="2"/>
  <c r="K16" i="2"/>
  <c r="K17" i="2"/>
  <c r="K19" i="2"/>
  <c r="J21" i="2" l="1"/>
  <c r="D21" i="2" l="1"/>
  <c r="L21" i="2"/>
  <c r="K21" i="2"/>
  <c r="C21" i="2"/>
  <c r="E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<sst xmlns="http://schemas.openxmlformats.org/spreadsheetml/2006/main" count="33" uniqueCount="32">
  <si>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</si>
  <si>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</si>
  <si>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</si>
  <si>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</si>
  <si>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</si>
  <si>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</si>
  <si>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</si>
  <si>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</si>
  <si>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</si>
  <si>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</si>
  <si>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</si>
  <si>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</si>
  <si>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</si>
  <si>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</si>
  <si>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</si>
  <si>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</si>
  <si>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</si>
  <si>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</si>
  <si>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</si>
  <si>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</si>
  <si>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</si>
  <si>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</si>
  <si>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</si>
  <si>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</si>
  <si>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</si>
  <si>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</si>
  <si>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</si>
  <si>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</si>
  <si>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отдельных государственных полномочий Ханты-Мансийского автономного округа – Югры в сфере обращения с твердыми коммунальными отходами  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</si>
  <si>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</si>
  <si>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от    сентября 2019 года №  </t>
  </si>
  <si>
    <t xml:space="preserve">ПРИЛОЖЕНИЕ №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</si>
</sst>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0" borderId="0" xfId="1" applyNumberFormat="1" applyFo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view="pageBreakPreview" zoomScaleSheetLayoutView="100" workbookViewId="0">
      <selection activeCell="N4" sqref="N4"/>
    </sheetView>
  </sheetViews>
  <sheetFormatPr defaultColWidth="9.28515625" defaultRowHeight="12.75" x14ac:dyDescent="0.2"/>
  <cols>
    <col min="1" max="1" width="4.28515625" style="1" customWidth="1"/>
    <col min="2" max="2" width="19.140625" style="1" customWidth="1"/>
    <col min="3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9" style="1" customWidth="1"/>
    <col min="9" max="9" width="15.42578125" style="1" customWidth="1"/>
    <col min="10" max="10" width="13.7109375" style="1" customWidth="1"/>
    <col min="11" max="11" width="23.7109375" style="1" customWidth="1"/>
    <col min="12" max="12" width="17.7109375" style="1" customWidth="1"/>
    <col min="13" max="13" width="19.57031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18.75" x14ac:dyDescent="0.3">
      <c r="K1" s="24" t="s">
        <v>31</v>
      </c>
      <c r="L1" s="24"/>
      <c r="M1" s="24"/>
      <c r="N1" s="24"/>
    </row>
    <row r="2" spans="1:15" ht="18.75" customHeight="1" x14ac:dyDescent="0.3">
      <c r="K2" s="25" t="s">
        <v>19</v>
      </c>
      <c r="L2" s="25"/>
      <c r="M2" s="25"/>
      <c r="N2" s="25"/>
    </row>
    <row r="3" spans="1:15" ht="18.75" x14ac:dyDescent="0.3">
      <c r="K3" s="24" t="s">
        <v>30</v>
      </c>
      <c r="L3" s="24"/>
      <c r="M3" s="24"/>
      <c r="N3" s="24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18</v>
      </c>
      <c r="L5" s="24"/>
      <c r="M5" s="24"/>
      <c r="N5" s="24"/>
      <c r="O5" s="7"/>
    </row>
    <row r="6" spans="1:15" ht="18.7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5" t="s">
        <v>19</v>
      </c>
      <c r="L6" s="25"/>
      <c r="M6" s="25"/>
      <c r="N6" s="25"/>
      <c r="O6" s="8"/>
    </row>
    <row r="7" spans="1:15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4" t="s">
        <v>23</v>
      </c>
      <c r="L7" s="24"/>
      <c r="M7" s="24"/>
      <c r="N7" s="24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4"/>
      <c r="L8" s="14"/>
      <c r="M8" s="14"/>
      <c r="N8" s="14"/>
      <c r="O8" s="7"/>
    </row>
    <row r="9" spans="1:15" ht="37.5" customHeight="1" x14ac:dyDescent="0.2">
      <c r="A9" s="30" t="s">
        <v>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13" t="s">
        <v>15</v>
      </c>
      <c r="O10" s="7"/>
    </row>
    <row r="11" spans="1:15" ht="28.5" customHeight="1" x14ac:dyDescent="0.2">
      <c r="A11" s="31" t="s">
        <v>11</v>
      </c>
      <c r="B11" s="31" t="s">
        <v>10</v>
      </c>
      <c r="C11" s="31" t="s">
        <v>9</v>
      </c>
      <c r="D11" s="26" t="s">
        <v>8</v>
      </c>
      <c r="E11" s="27"/>
      <c r="F11" s="27"/>
      <c r="G11" s="27"/>
      <c r="H11" s="27"/>
      <c r="I11" s="27"/>
      <c r="J11" s="28"/>
      <c r="K11" s="34" t="s">
        <v>16</v>
      </c>
      <c r="L11" s="35"/>
      <c r="M11" s="36"/>
      <c r="N11" s="32" t="s">
        <v>7</v>
      </c>
      <c r="O11" s="6"/>
    </row>
    <row r="12" spans="1:15" ht="299.25" customHeight="1" x14ac:dyDescent="0.2">
      <c r="A12" s="31"/>
      <c r="B12" s="31"/>
      <c r="C12" s="31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29</v>
      </c>
      <c r="I12" s="20" t="s">
        <v>27</v>
      </c>
      <c r="J12" s="20" t="s">
        <v>24</v>
      </c>
      <c r="K12" s="16" t="s">
        <v>20</v>
      </c>
      <c r="L12" s="21" t="s">
        <v>21</v>
      </c>
      <c r="M12" s="21" t="s">
        <v>28</v>
      </c>
      <c r="N12" s="33"/>
      <c r="O12" s="6"/>
    </row>
    <row r="13" spans="1:15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6"/>
    </row>
    <row r="14" spans="1:15" ht="15.75" customHeight="1" x14ac:dyDescent="0.2">
      <c r="A14" s="5">
        <v>1</v>
      </c>
      <c r="B14" s="15" t="s">
        <v>6</v>
      </c>
      <c r="C14" s="10">
        <v>7974100</v>
      </c>
      <c r="D14" s="10">
        <v>428564.9</v>
      </c>
      <c r="E14" s="10">
        <v>0</v>
      </c>
      <c r="F14" s="10">
        <v>179800</v>
      </c>
      <c r="G14" s="10">
        <v>850000</v>
      </c>
      <c r="H14" s="10">
        <v>0</v>
      </c>
      <c r="I14" s="10">
        <v>0</v>
      </c>
      <c r="J14" s="10">
        <v>0</v>
      </c>
      <c r="K14" s="10">
        <f>13700+1100</f>
        <v>14800</v>
      </c>
      <c r="L14" s="10">
        <v>435500</v>
      </c>
      <c r="M14" s="10">
        <v>1671</v>
      </c>
      <c r="N14" s="10">
        <f>C14+D14+E14+F14+G14+H14+I14+J14+K14+L14+M14</f>
        <v>9884435.9000000004</v>
      </c>
      <c r="O14" s="6"/>
    </row>
    <row r="15" spans="1:15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>
        <v>44900</v>
      </c>
      <c r="G15" s="10">
        <v>500000</v>
      </c>
      <c r="H15" s="10">
        <v>0</v>
      </c>
      <c r="I15" s="10">
        <v>0</v>
      </c>
      <c r="J15" s="10">
        <v>0</v>
      </c>
      <c r="K15" s="10">
        <f>17700+1400</f>
        <v>19100</v>
      </c>
      <c r="L15" s="10">
        <v>217800</v>
      </c>
      <c r="M15" s="10">
        <v>1415</v>
      </c>
      <c r="N15" s="10">
        <f t="shared" ref="N15:N20" si="0">C15+D15+E15+F15+G15+H15+I15+J15+K15+L15+M15</f>
        <v>36402425</v>
      </c>
      <c r="O15" s="4"/>
    </row>
    <row r="16" spans="1:15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>
        <v>0</v>
      </c>
      <c r="G16" s="10">
        <v>650000</v>
      </c>
      <c r="H16" s="10">
        <v>0</v>
      </c>
      <c r="I16" s="10">
        <v>0</v>
      </c>
      <c r="J16" s="10">
        <v>0</v>
      </c>
      <c r="K16" s="10">
        <f>21000+1600</f>
        <v>22600</v>
      </c>
      <c r="L16" s="10">
        <v>435500</v>
      </c>
      <c r="M16" s="10">
        <v>1427</v>
      </c>
      <c r="N16" s="10">
        <f t="shared" si="0"/>
        <v>9838327</v>
      </c>
      <c r="O16" s="4"/>
    </row>
    <row r="17" spans="1:15" ht="16.5" customHeight="1" x14ac:dyDescent="0.25">
      <c r="A17" s="5">
        <v>4</v>
      </c>
      <c r="B17" s="15" t="s">
        <v>3</v>
      </c>
      <c r="C17" s="10">
        <v>2661600</v>
      </c>
      <c r="D17" s="10">
        <v>543334.25</v>
      </c>
      <c r="E17" s="10">
        <v>0</v>
      </c>
      <c r="F17" s="10">
        <v>155100</v>
      </c>
      <c r="G17" s="10">
        <v>0</v>
      </c>
      <c r="H17" s="10">
        <v>0</v>
      </c>
      <c r="I17" s="10">
        <v>0</v>
      </c>
      <c r="J17" s="10">
        <v>0</v>
      </c>
      <c r="K17" s="10">
        <f>17000+1300</f>
        <v>18300</v>
      </c>
      <c r="L17" s="10">
        <v>435500</v>
      </c>
      <c r="M17" s="10">
        <v>1337</v>
      </c>
      <c r="N17" s="10">
        <f t="shared" si="0"/>
        <v>3815171.25</v>
      </c>
      <c r="O17" s="4"/>
    </row>
    <row r="18" spans="1:15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>
        <v>125100</v>
      </c>
      <c r="G18" s="10">
        <v>0</v>
      </c>
      <c r="H18" s="10">
        <v>0</v>
      </c>
      <c r="I18" s="10">
        <v>0</v>
      </c>
      <c r="J18" s="10">
        <v>0</v>
      </c>
      <c r="K18" s="10">
        <f>13700+1100</f>
        <v>14800</v>
      </c>
      <c r="L18" s="10">
        <v>435500</v>
      </c>
      <c r="M18" s="10">
        <v>1185</v>
      </c>
      <c r="N18" s="10">
        <f t="shared" si="0"/>
        <v>6719185</v>
      </c>
      <c r="O18" s="4"/>
    </row>
    <row r="19" spans="1:15" ht="16.5" customHeight="1" x14ac:dyDescent="0.25">
      <c r="A19" s="5">
        <v>6</v>
      </c>
      <c r="B19" s="15" t="s">
        <v>1</v>
      </c>
      <c r="C19" s="10">
        <v>26709400</v>
      </c>
      <c r="D19" s="10">
        <f>2268060.61+3663862</f>
        <v>5931922.6099999994</v>
      </c>
      <c r="E19" s="10">
        <v>200000</v>
      </c>
      <c r="F19" s="10">
        <v>252000</v>
      </c>
      <c r="G19" s="10">
        <v>0</v>
      </c>
      <c r="H19" s="10">
        <v>3061836</v>
      </c>
      <c r="I19" s="10">
        <v>1325000</v>
      </c>
      <c r="J19" s="10">
        <v>1500000</v>
      </c>
      <c r="K19" s="10">
        <f>21000+1600</f>
        <v>22600</v>
      </c>
      <c r="L19" s="10">
        <v>217800</v>
      </c>
      <c r="M19" s="10">
        <v>1287</v>
      </c>
      <c r="N19" s="10">
        <f t="shared" si="0"/>
        <v>39221845.609999999</v>
      </c>
      <c r="O19" s="4"/>
    </row>
    <row r="20" spans="1:15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18138</v>
      </c>
      <c r="N20" s="10">
        <f t="shared" si="0"/>
        <v>37085038</v>
      </c>
      <c r="O20" s="4"/>
    </row>
    <row r="21" spans="1:15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14558831.76</v>
      </c>
      <c r="E21" s="11">
        <f>E15+E16+E19+E20+E17+E18+E14</f>
        <v>1465500</v>
      </c>
      <c r="F21" s="11">
        <f>F14+F15+F16+F17+F18+F19+F20</f>
        <v>756900</v>
      </c>
      <c r="G21" s="11">
        <f>G14+G15+G16+G17+G18+G19+G20</f>
        <v>2000000</v>
      </c>
      <c r="H21" s="11">
        <f>H14+H15+H16+H17+H18+H19+H20</f>
        <v>3061836</v>
      </c>
      <c r="I21" s="11">
        <f>I14+I15+I16+I17+I18+I19+I20</f>
        <v>1325000</v>
      </c>
      <c r="J21" s="11">
        <f>J14+J15+J16+J17+J18+J19+J20</f>
        <v>1500000</v>
      </c>
      <c r="K21" s="11">
        <f>K15+K16+K19+K20+K17+K18+K14</f>
        <v>112200</v>
      </c>
      <c r="L21" s="11">
        <f>L15+L16+L19+L20+L17+L18+L14</f>
        <v>2177600</v>
      </c>
      <c r="M21" s="11">
        <f>M15+M16+M19+M20+M17+M18+M14</f>
        <v>26460</v>
      </c>
      <c r="N21" s="11">
        <f>M21+L21+K21+J21+I21+H21+G21+F21+E21+D21+C21</f>
        <v>142966427.75999999</v>
      </c>
      <c r="O21" s="23"/>
    </row>
    <row r="22" spans="1:15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5" x14ac:dyDescent="0.2">
      <c r="J23" s="22"/>
    </row>
    <row r="24" spans="1:15" x14ac:dyDescent="0.2">
      <c r="J24" s="22"/>
      <c r="N24" s="22"/>
    </row>
    <row r="25" spans="1:15" x14ac:dyDescent="0.2">
      <c r="J25" s="22"/>
      <c r="L25" s="22"/>
      <c r="M25" s="22"/>
      <c r="N25" s="22"/>
    </row>
    <row r="26" spans="1:15" x14ac:dyDescent="0.2">
      <c r="J26" s="22"/>
    </row>
    <row r="28" spans="1:15" x14ac:dyDescent="0.2">
      <c r="N28" s="22"/>
    </row>
    <row r="29" spans="1:15" x14ac:dyDescent="0.2">
      <c r="N29" s="22"/>
    </row>
    <row r="31" spans="1:15" x14ac:dyDescent="0.2">
      <c r="N31" s="22"/>
    </row>
  </sheetData>
  <mergeCells count="14">
    <mergeCell ref="K1:N1"/>
    <mergeCell ref="K2:N2"/>
    <mergeCell ref="K3:N3"/>
    <mergeCell ref="D11:J11"/>
    <mergeCell ref="A22:N22"/>
    <mergeCell ref="K5:N5"/>
    <mergeCell ref="K7:N7"/>
    <mergeCell ref="K6:N6"/>
    <mergeCell ref="A9:N9"/>
    <mergeCell ref="A11:A12"/>
    <mergeCell ref="B11:B12"/>
    <mergeCell ref="C11:C12"/>
    <mergeCell ref="N11:N12"/>
    <mergeCell ref="K11:M11"/>
  </mergeCells>
  <pageMargins left="0.59055118110236227" right="0.59055118110236227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2019-08-29T05:46:02Z</cp:lastPrinted>
  <dcterms:created xsi:type="dcterms:W3CDTF">2015-11-07T05:36:02Z</dcterms:created>
  <dcterms:modified xsi:type="dcterms:W3CDTF">2019-08-29T10:27:35Z</dcterms:modified>
</cp:coreProperties>
</file>